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mc:AlternateContent xmlns:mc="http://schemas.openxmlformats.org/markup-compatibility/2006">
    <mc:Choice Requires="x15">
      <x15ac:absPath xmlns:x15ac="http://schemas.microsoft.com/office/spreadsheetml/2010/11/ac" url="https://o365almere-my.sharepoint.com/personal/jjgriekspoor_almere_nl/Documents/"/>
    </mc:Choice>
  </mc:AlternateContent>
  <xr:revisionPtr revIDLastSave="0" documentId="8_{A7E00AD8-DCBF-4E3B-8D92-48E6DBE96EDC}" xr6:coauthVersionLast="47" xr6:coauthVersionMax="47" xr10:uidLastSave="{00000000-0000-0000-0000-000000000000}"/>
  <bookViews>
    <workbookView xWindow="-120" yWindow="-120" windowWidth="77040" windowHeight="21120" xr2:uid="{941F3493-676F-4D39-B284-305BBA2DB9C2}"/>
  </bookViews>
  <sheets>
    <sheet name="Instructieblad" sheetId="6" r:id="rId1"/>
    <sheet name="Perceel 1" sheetId="4" r:id="rId2"/>
    <sheet name="Perceel 2"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4" l="1"/>
  <c r="B7" i="4"/>
  <c r="C4" i="7"/>
</calcChain>
</file>

<file path=xl/sharedStrings.xml><?xml version="1.0" encoding="utf-8"?>
<sst xmlns="http://schemas.openxmlformats.org/spreadsheetml/2006/main" count="47" uniqueCount="42">
  <si>
    <t>Algemene instructies voor perceel 1 en perceel 2</t>
  </si>
  <si>
    <t>Inschrijver dient uitsluitend de geel gearceerde velden in te vullen in tabbladen "perceel 1" en "perceel 2".</t>
  </si>
  <si>
    <t>Anders dan de hierboven beschreven in te vullen gele velden van de tabbladen "perceel 1" en "perceel 2" is het is niet toegestaan om wijzigingen in de opmaak of structuur van het Prijzenblad te maken. Indien uw Inschrijving niet aan deze eisen voldoet kan dit uitsluiting tot gevolg hebben, waardoor u niet meer in aanmerking komt voor verdere deelname aan deze aanbesteding.</t>
  </si>
  <si>
    <t>Bedragen moeten in euro’s (exclusief btw) worden vermeld. Indien een bedrag zowel in cijfers als in letters is opgegeven, geldt het bedrag in letters. </t>
  </si>
  <si>
    <t xml:space="preserve">In de aangeboden tarieven dienen alle kosten te zijn opgenomen. De prijsopgave dient te zijn gebaseerd op alle werkzaamheden in het kader van de bedoelde dienstverlening zoals beschreven in de instructies voor perceel 1 en 2. </t>
  </si>
  <si>
    <t xml:space="preserve">Het indienen  van een irreële of manipulatieve inschrijving is verboden. Van een manipulatieve Inschrijving kan sprake zijn wanneer - als gevolg van miskenning door de Inschrijver van bepaalde aannames van de aanbestedende dienst - de beoordelingssystematiek zo wordt gemanipuleerd dat het daarmee beoogde doel, zoals bijvoorbeeld het innemen van een realistische positie, wordt verstoord. Een ‘irreële inschrijving’ betekent dat deze niet op de werkelijkheid is gegrond hetgeen betekent dat de opgegeven prijzen vanuit kostenperspectief niet te verantwoorden zijn. 
Een Inschrijving is in ieder geval doch niet uitsluitend manipulatief en/ of irreëel als: 
• één of meer prijzen worden aangeboden die op zichzelf beschouwd niet marktconform en/of niet realistisch zijn, d.w.z. prijzen die niet gebaseerd zijn op normale kostprijzen met redelijke kortingen en winstmarges; 
• de prijzen niet een in de branche gebruikelijke opbouw/samenhang hebben; 
• één of meerdere prijzen de gehanteerde formule frustreren; 
• sprake is van nul euro prijzen en/of negatieve prijzen.
</t>
  </si>
  <si>
    <t>Instructies perceel 1: Loopbaan-, outplacementbegeleiding en re-integratie 2e spoor</t>
  </si>
  <si>
    <t>Inschrijver dient het tarievenblad voor 'Perceel 1' in te vullen. </t>
  </si>
  <si>
    <t>De geoffreerde prijzen voor trajecten van loopbaan-, outplacementbegeleiding en re-integratie 2e spoor dienen all-in te zijn (exclusief BTW) en conform alle gestelde eisen uit het programma van eisen. All-in betekent dat dat alle kosten zijn inbegrepen waaronder, maar niet beperkt tot: diagnose/advies, plan van aanpak, trainingen, coachingsgesprekken, jobhuntingactiviteiten en eindrapportage (bij verlenging tussenrapportage).</t>
  </si>
  <si>
    <t>De geoffreerde prijzen voor verlengingen van  trajecten van loopbaan-, outplacementbegeleiding en re-integratie 2e spoor dienen all-in te zijn (exclusief BTW) en conform alle gestelde eisen uit het programma van eisen. All-in betekent dat alle kosten zijn inbegrepen waaronder, maar niet beperkt tot: trainingen, coachingsgesprekken, jobhuntingactiviteiten en eindrapportage (bij verlenging tussenrapportage).</t>
  </si>
  <si>
    <t xml:space="preserve">De opdrachtnemer brengt geen kosten in rekening voor een oriënterend gesprek met de medewerker indien dit gesprek niet leidt tot de start van een traject voor loopbaanbegeleiding. </t>
  </si>
  <si>
    <t>De geoffreerde prijzen voor losse coachingsgesprekken, sollicitatietraining en loopbaantraining dienen all-in te zijn (exclusief BTW) en conform alle gestelde eisen uit het programma van eisen. All-in betekent dat dat alle kosten zijn inbegrepen.</t>
  </si>
  <si>
    <t>Instructies perceel 2: Overname dienstverband</t>
  </si>
  <si>
    <t>Inschrijver dient het tarievenblad in 'Perceel 2' in te vullen. </t>
  </si>
  <si>
    <t xml:space="preserve">De Opdrachtgever heeft ervoor gekozen om de prijzen uit te vragen d.m.v. een omrekenfactor over de loonsom. Onder loonsom wordt verstaan: Bruto salaris inclusief sociale lasten, vakantietoelage, eindejaarsuitkering en levensloopbijdrage. </t>
  </si>
  <si>
    <t>De geoffreerde omrekenfactor voor een mobiliteitsdienstverband dient all-in te zijn (exclusief BTW) en conform alle gestelde eisen uit het programma van eisen. All-in betekent dat alle kosten zijn inbegrepen waaronder, maar niet beperkt tot: voorlichting, intake, salaris, begeleiding, overhead, administratie, werkplek en apparatuur, reis- en verblijfkosten, woon-werkverkeer, parkeerkosten, opleidingskosten, overleg en rapportage, werving en selectie, en alle andere bijkomende kosten. </t>
  </si>
  <si>
    <t>De opdrachtnemer brengt geen kosten in rekening voor een vrijblijvend, oriënterend gesprek met de medewerker voorafgaand aan een mobiliteitsverband. </t>
  </si>
  <si>
    <t>Vanaf de start van de opdracht factureert de Opdrachtnemer aan de Opdrachtgever per deelnemer de loonsom, vermenigvuldigd met de omrekenfactor, per maand vooruit gedurende het traject.</t>
  </si>
  <si>
    <t>De gemeente streeft naar een snelle tewerkstelling van medewerkers in een nieuwe baan. Indien de medewerker eerder een nieuwe baan vindt dan de overeengekomen duur van het mobiliteitsverband, ontvangt de opdrachtnemer een succes fee van de Opdrachtgever over de resterende maanden van het mobiliteitsverband. De succes fee wordt berekend als een percentage van de 'besparing', zijnde het aantal resterende maanden vermenigvuldigd met de loonsom. Het maximale succes fee percentage bedraagt 20% van de loonsom over de resterende looptijd. </t>
  </si>
  <si>
    <t>Omrekenfactor mag maximaal met twee decimalen achter de komma worden opgegeven en mag niet lager dan 1,10 of hoger dan 1,25 zijn.</t>
  </si>
  <si>
    <t>Tarievenblad perceel 1: Loopbaan-, outplacementbegeleiding en re-integratie 2e spoor</t>
  </si>
  <si>
    <t>Trajecten loopbaan-, outplacementbegeleiding en re-integratie 2e spoor (Fixed price wordt gegeven incl alle bijkomende kosten en conform alle gestelde eisen uit het programma van eisen)</t>
  </si>
  <si>
    <t>Prijs (excl. BTW)</t>
  </si>
  <si>
    <t>Traject, duur 3 maanden</t>
  </si>
  <si>
    <t>Traject, duur 6 maanden</t>
  </si>
  <si>
    <t>Mogelijke verlenging, duur 3 maanden</t>
  </si>
  <si>
    <t xml:space="preserve">Totaal </t>
  </si>
  <si>
    <t>&lt;- basis voor beoordeling (maximaal 23 punten)</t>
  </si>
  <si>
    <t>Fixed price wordt gegeven incl alle bijkomende kosten</t>
  </si>
  <si>
    <t>Totaal</t>
  </si>
  <si>
    <t>&lt;- basis voor beoordeling (maximaal 10 punten)</t>
  </si>
  <si>
    <t>Losse inkoop diensten</t>
  </si>
  <si>
    <t>los coachingsgesprek tarief per uur</t>
  </si>
  <si>
    <t>Sollicitatietraining tarief per uur</t>
  </si>
  <si>
    <t>Loopbaantraining tarief per uur</t>
  </si>
  <si>
    <t>&lt;- basis voor beoordeling (maximaal 7 punten)</t>
  </si>
  <si>
    <t>alleen de gele gearceerde cellen dienen ingevuld te worden</t>
  </si>
  <si>
    <t>Tarievenblad perceel 2: Overname dienstverband</t>
  </si>
  <si>
    <t>Overname dienstverband omrekenfactor</t>
  </si>
  <si>
    <t>Aantal punten</t>
  </si>
  <si>
    <t>Omrekenfactor opgeven tussen minimaal 1,10 - 1,25 maximaal</t>
  </si>
  <si>
    <t>&lt;- basis voor beoordeling (maximaal 40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</si>
</sst>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2]\ * #,##0.00_ ;_ [$€-2]\ * \-#,##0.00_ ;_ [$€-2]\ * &quot;-&quot;??_ ;_ @_ "/>
  </numFmts>
  <fonts count="8">
    <font>
      <sz val="11"/>
      <color theme="1"/>
      <name val="Aptos Narrow"/>
      <family val="2"/>
      <scheme val="minor"/>
    </font>
    <font>
      <sz val="11"/>
      <color theme="1"/>
      <name val="Aptos Narrow"/>
      <family val="2"/>
      <scheme val="minor"/>
    </font>
    <font>
      <sz val="11"/>
      <color theme="1"/>
      <name val="Din-regular"/>
    </font>
    <font>
      <b/>
      <sz val="10"/>
      <color theme="1"/>
      <name val="Din-regular"/>
    </font>
    <font>
      <sz val="10"/>
      <color theme="1"/>
      <name val="Din-regular"/>
    </font>
    <font>
      <b/>
      <sz val="10"/>
      <color theme="1"/>
      <name val=" din-regular"/>
    </font>
    <font>
      <sz val="10"/>
      <color theme="1"/>
      <name val=" din-regular"/>
    </font>
    <font>
      <sz val="10"/>
      <color rgb="FF000000"/>
      <name val=" din-regular"/>
    </font>
  </fonts>
  <fills count="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53">
    <xf numFmtId="0" fontId="0" fillId="0" borderId="0" xfId="0"/>
    <xf numFmtId="0" fontId="3" fillId="0" borderId="0" xfId="0" applyFont="1"/>
    <xf numFmtId="0" fontId="2" fillId="0" borderId="0" xfId="0" applyFont="1"/>
    <xf numFmtId="0" fontId="4" fillId="0" borderId="0" xfId="0" applyFont="1"/>
    <xf numFmtId="0" fontId="4" fillId="0" borderId="2" xfId="0" applyFont="1" applyBorder="1"/>
    <xf numFmtId="0" fontId="4" fillId="0" borderId="3" xfId="0" applyFont="1" applyBorder="1"/>
    <xf numFmtId="0" fontId="4" fillId="2" borderId="3" xfId="0" applyFont="1" applyFill="1" applyBorder="1" applyProtection="1">
      <protection locked="0"/>
    </xf>
    <xf numFmtId="1" fontId="4" fillId="0" borderId="3" xfId="0" applyNumberFormat="1" applyFont="1" applyBorder="1" applyAlignment="1">
      <alignment horizontal="center"/>
    </xf>
    <xf numFmtId="0" fontId="4" fillId="2" borderId="1" xfId="0" applyFont="1" applyFill="1" applyBorder="1"/>
    <xf numFmtId="0" fontId="4" fillId="0" borderId="3" xfId="0" applyFont="1" applyBorder="1" applyAlignment="1">
      <alignment horizontal="center" vertical="center" wrapText="1"/>
    </xf>
    <xf numFmtId="0" fontId="4" fillId="0" borderId="0" xfId="0" applyFont="1" applyAlignment="1">
      <alignment horizontal="right"/>
    </xf>
    <xf numFmtId="0" fontId="3" fillId="3" borderId="3" xfId="0" applyFont="1" applyFill="1" applyBorder="1" applyAlignment="1">
      <alignment wrapText="1"/>
    </xf>
    <xf numFmtId="0" fontId="3" fillId="0" borderId="4" xfId="0" applyFont="1" applyBorder="1"/>
    <xf numFmtId="0" fontId="3" fillId="0" borderId="3" xfId="0" applyFont="1" applyBorder="1"/>
    <xf numFmtId="0" fontId="4" fillId="0" borderId="3" xfId="0" applyFont="1" applyBorder="1" applyAlignment="1">
      <alignment wrapText="1"/>
    </xf>
    <xf numFmtId="0" fontId="4" fillId="3" borderId="3" xfId="0" applyFont="1" applyFill="1" applyBorder="1"/>
    <xf numFmtId="164" fontId="4" fillId="0" borderId="3" xfId="0" applyNumberFormat="1" applyFont="1" applyBorder="1"/>
    <xf numFmtId="0" fontId="4" fillId="2" borderId="0" xfId="0" applyFont="1" applyFill="1"/>
    <xf numFmtId="164" fontId="4" fillId="0" borderId="0" xfId="0" applyNumberFormat="1" applyFont="1"/>
    <xf numFmtId="0" fontId="5" fillId="0" borderId="6" xfId="0" applyFont="1" applyBorder="1" applyAlignment="1">
      <alignment horizontal="left" vertical="top"/>
    </xf>
    <xf numFmtId="0" fontId="6" fillId="0" borderId="0" xfId="0" applyFont="1"/>
    <xf numFmtId="0" fontId="6" fillId="0" borderId="7" xfId="0" applyFont="1" applyBorder="1" applyAlignment="1">
      <alignment horizontal="left" vertical="top" wrapText="1"/>
    </xf>
    <xf numFmtId="0" fontId="6"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vertical="top" wrapText="1"/>
    </xf>
    <xf numFmtId="0" fontId="5" fillId="0" borderId="0" xfId="0" applyFont="1"/>
    <xf numFmtId="0" fontId="6" fillId="0" borderId="0" xfId="0" applyFont="1" applyAlignment="1">
      <alignment horizontal="left"/>
    </xf>
    <xf numFmtId="0" fontId="6" fillId="0" borderId="0" xfId="0" applyFont="1" applyAlignment="1">
      <alignment horizontal="left" vertical="top"/>
    </xf>
    <xf numFmtId="0" fontId="7" fillId="0" borderId="0" xfId="0" applyFont="1" applyAlignment="1">
      <alignment wrapText="1"/>
    </xf>
    <xf numFmtId="0" fontId="5" fillId="0" borderId="9" xfId="0" applyFont="1" applyBorder="1" applyAlignment="1">
      <alignment horizontal="left" vertical="top"/>
    </xf>
    <xf numFmtId="0" fontId="7" fillId="0" borderId="10" xfId="0" applyFont="1" applyBorder="1" applyAlignment="1">
      <alignment horizontal="left" vertical="top" wrapText="1"/>
    </xf>
    <xf numFmtId="0" fontId="6" fillId="0" borderId="10" xfId="0" applyFont="1" applyBorder="1" applyAlignment="1">
      <alignment horizontal="left" vertical="top" wrapText="1"/>
    </xf>
    <xf numFmtId="0" fontId="3" fillId="0" borderId="12" xfId="0" applyFont="1" applyBorder="1"/>
    <xf numFmtId="0" fontId="4" fillId="4" borderId="13" xfId="0" applyFont="1" applyFill="1" applyBorder="1"/>
    <xf numFmtId="0" fontId="4" fillId="4" borderId="15" xfId="0" applyFont="1" applyFill="1" applyBorder="1"/>
    <xf numFmtId="0" fontId="3" fillId="0" borderId="11" xfId="0" applyFont="1" applyBorder="1" applyAlignment="1">
      <alignment vertical="top" wrapText="1"/>
    </xf>
    <xf numFmtId="0" fontId="4" fillId="4" borderId="13" xfId="0" applyFont="1" applyFill="1" applyBorder="1" applyAlignment="1">
      <alignment wrapText="1"/>
    </xf>
    <xf numFmtId="0" fontId="4" fillId="4" borderId="15" xfId="0" applyFont="1" applyFill="1" applyBorder="1" applyAlignment="1">
      <alignment wrapText="1"/>
    </xf>
    <xf numFmtId="0" fontId="3" fillId="0" borderId="11" xfId="0" applyFont="1" applyBorder="1"/>
    <xf numFmtId="165" fontId="4" fillId="2" borderId="14" xfId="0" applyNumberFormat="1" applyFont="1" applyFill="1" applyBorder="1"/>
    <xf numFmtId="165" fontId="3" fillId="0" borderId="4" xfId="0" applyNumberFormat="1" applyFont="1" applyBorder="1"/>
    <xf numFmtId="165" fontId="4" fillId="2" borderId="14" xfId="2" applyNumberFormat="1" applyFont="1" applyFill="1" applyBorder="1"/>
    <xf numFmtId="165" fontId="4" fillId="2" borderId="16" xfId="0" applyNumberFormat="1" applyFont="1" applyFill="1" applyBorder="1"/>
    <xf numFmtId="0" fontId="3" fillId="0" borderId="12" xfId="0" applyFont="1" applyBorder="1" applyAlignment="1">
      <alignment horizontal="left"/>
    </xf>
    <xf numFmtId="0" fontId="4" fillId="0" borderId="0" xfId="0" applyFont="1" applyAlignment="1">
      <alignment horizontal="left"/>
    </xf>
    <xf numFmtId="0" fontId="5" fillId="0" borderId="17" xfId="0" applyFont="1" applyBorder="1" applyAlignment="1">
      <alignment horizontal="left" vertical="top"/>
    </xf>
    <xf numFmtId="0" fontId="6" fillId="0" borderId="18" xfId="0" applyFont="1" applyBorder="1" applyAlignment="1">
      <alignment horizontal="left" vertical="top" wrapText="1"/>
    </xf>
    <xf numFmtId="0" fontId="6" fillId="0" borderId="19" xfId="0" applyFont="1" applyBorder="1" applyAlignment="1">
      <alignment horizontal="left" vertical="top" wrapText="1"/>
    </xf>
    <xf numFmtId="0" fontId="6" fillId="0" borderId="7" xfId="0" applyFont="1" applyBorder="1" applyAlignment="1">
      <alignment horizontal="left" vertical="top" wrapText="1"/>
    </xf>
    <xf numFmtId="0" fontId="3" fillId="0" borderId="4" xfId="0" applyFont="1" applyBorder="1" applyAlignment="1">
      <alignment horizontal="left"/>
    </xf>
    <xf numFmtId="0" fontId="3" fillId="0" borderId="8" xfId="0" applyFont="1" applyBorder="1" applyAlignment="1">
      <alignment horizontal="left"/>
    </xf>
    <xf numFmtId="0" fontId="3" fillId="0" borderId="5" xfId="0" applyFont="1" applyBorder="1" applyAlignment="1">
      <alignment horizontal="left"/>
    </xf>
    <xf numFmtId="0" fontId="4" fillId="0" borderId="0" xfId="0" applyFont="1" applyAlignment="1"/>
  </cellXfs>
  <cellStyles count="4">
    <cellStyle name="Standaard" xfId="0" builtinId="0"/>
    <cellStyle name="Valuta" xfId="2" builtinId="4"/>
    <cellStyle name="Valuta 2" xfId="1" xr:uid="{B0EDE6BE-F1D2-420C-B9B3-031A55F2F8C5}"/>
    <cellStyle name="Valuta 3" xfId="3" xr:uid="{5ABE924B-EDEA-4063-9080-6CF7F73F72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E7AC8-24C1-465B-8B66-6BE438F7A11F}">
  <dimension ref="A1:H34"/>
  <sheetViews>
    <sheetView showGridLines="0" tabSelected="1" topLeftCell="A3" zoomScale="240" zoomScaleNormal="240" workbookViewId="0">
      <selection activeCell="E38" sqref="E38"/>
    </sheetView>
  </sheetViews>
  <sheetFormatPr defaultColWidth="9" defaultRowHeight="12.75"/>
  <cols>
    <col min="1" max="1" width="97.85546875" style="20" customWidth="1"/>
    <col min="2" max="16384" width="9" style="20"/>
  </cols>
  <sheetData>
    <row r="1" spans="1:5">
      <c r="A1" s="19" t="s">
        <v>0</v>
      </c>
    </row>
    <row r="2" spans="1:5" ht="13.5">
      <c r="A2" s="21" t="s">
        <v>1</v>
      </c>
      <c r="B2" s="22"/>
      <c r="C2" s="22"/>
      <c r="D2" s="22"/>
    </row>
    <row r="3" spans="1:5" ht="59.25" customHeight="1">
      <c r="A3" s="21" t="s">
        <v>2</v>
      </c>
      <c r="B3" s="23"/>
      <c r="C3" s="23"/>
      <c r="D3" s="23"/>
    </row>
    <row r="4" spans="1:5" ht="30.75" customHeight="1">
      <c r="A4" s="21" t="s">
        <v>3</v>
      </c>
      <c r="B4" s="22"/>
      <c r="C4" s="22"/>
      <c r="D4" s="22"/>
    </row>
    <row r="5" spans="1:5" ht="42.75" customHeight="1">
      <c r="A5" s="21" t="s">
        <v>4</v>
      </c>
      <c r="B5" s="24"/>
      <c r="C5" s="24"/>
      <c r="D5" s="24"/>
    </row>
    <row r="6" spans="1:5">
      <c r="A6" s="48" t="s">
        <v>5</v>
      </c>
      <c r="B6" s="23"/>
      <c r="C6" s="23"/>
      <c r="D6" s="23"/>
    </row>
    <row r="7" spans="1:5">
      <c r="A7" s="48"/>
      <c r="B7" s="23"/>
      <c r="C7" s="23"/>
      <c r="D7" s="23"/>
    </row>
    <row r="8" spans="1:5">
      <c r="A8" s="48"/>
      <c r="B8" s="23"/>
      <c r="C8" s="23"/>
      <c r="D8" s="23"/>
    </row>
    <row r="9" spans="1:5">
      <c r="A9" s="48"/>
      <c r="B9" s="23"/>
      <c r="C9" s="23"/>
      <c r="D9" s="23"/>
      <c r="E9" s="25"/>
    </row>
    <row r="10" spans="1:5">
      <c r="A10" s="48"/>
      <c r="B10" s="23"/>
      <c r="C10" s="23"/>
      <c r="D10" s="23"/>
    </row>
    <row r="11" spans="1:5">
      <c r="A11" s="48"/>
      <c r="B11" s="23"/>
      <c r="C11" s="23"/>
      <c r="D11" s="23"/>
    </row>
    <row r="12" spans="1:5">
      <c r="A12" s="48"/>
      <c r="B12" s="23"/>
      <c r="C12" s="23"/>
      <c r="D12" s="23"/>
    </row>
    <row r="13" spans="1:5">
      <c r="A13" s="48"/>
      <c r="B13" s="26"/>
      <c r="C13" s="26"/>
      <c r="D13" s="26"/>
    </row>
    <row r="14" spans="1:5">
      <c r="A14" s="48"/>
      <c r="B14" s="26"/>
      <c r="C14" s="26"/>
      <c r="D14" s="26"/>
    </row>
    <row r="15" spans="1:5">
      <c r="A15" s="48"/>
      <c r="B15" s="26"/>
      <c r="C15" s="26"/>
      <c r="D15" s="26"/>
    </row>
    <row r="16" spans="1:5" ht="43.5" customHeight="1">
      <c r="A16" s="48"/>
      <c r="B16" s="26"/>
      <c r="C16" s="26"/>
      <c r="D16" s="26"/>
    </row>
    <row r="17" spans="1:8">
      <c r="A17" s="27"/>
      <c r="B17" s="28"/>
      <c r="C17" s="28"/>
      <c r="D17" s="28"/>
      <c r="E17" s="28"/>
      <c r="F17" s="28"/>
      <c r="G17" s="28"/>
      <c r="H17" s="28"/>
    </row>
    <row r="18" spans="1:8">
      <c r="A18" s="27"/>
      <c r="B18" s="28"/>
      <c r="C18" s="28"/>
      <c r="D18" s="28"/>
      <c r="E18" s="28"/>
      <c r="F18" s="28"/>
      <c r="G18" s="28"/>
      <c r="H18" s="28"/>
    </row>
    <row r="19" spans="1:8">
      <c r="A19" s="29" t="s">
        <v>6</v>
      </c>
      <c r="B19" s="28"/>
      <c r="C19" s="28"/>
      <c r="D19" s="28"/>
      <c r="E19" s="28"/>
      <c r="F19" s="28"/>
      <c r="G19" s="28"/>
      <c r="H19" s="28"/>
    </row>
    <row r="20" spans="1:8">
      <c r="A20" s="30" t="s">
        <v>7</v>
      </c>
      <c r="B20" s="28"/>
      <c r="C20" s="28"/>
      <c r="D20" s="28"/>
      <c r="E20" s="28"/>
      <c r="F20" s="28"/>
      <c r="G20" s="28"/>
      <c r="H20" s="28"/>
    </row>
    <row r="21" spans="1:8" ht="59.25" customHeight="1">
      <c r="A21" s="31" t="s">
        <v>8</v>
      </c>
      <c r="B21" s="28"/>
      <c r="C21" s="28"/>
      <c r="D21" s="28"/>
      <c r="E21" s="28"/>
      <c r="F21" s="28"/>
      <c r="G21" s="28"/>
      <c r="H21" s="28"/>
    </row>
    <row r="22" spans="1:8" ht="59.25" customHeight="1">
      <c r="A22" s="31" t="s">
        <v>9</v>
      </c>
    </row>
    <row r="23" spans="1:8" ht="31.5" customHeight="1">
      <c r="A23" s="31" t="s">
        <v>10</v>
      </c>
    </row>
    <row r="24" spans="1:8" ht="41.25">
      <c r="A24" s="31" t="s">
        <v>11</v>
      </c>
    </row>
    <row r="25" spans="1:8">
      <c r="A25" s="27"/>
    </row>
    <row r="26" spans="1:8">
      <c r="A26" s="27"/>
    </row>
    <row r="27" spans="1:8">
      <c r="A27" s="45" t="s">
        <v>12</v>
      </c>
    </row>
    <row r="28" spans="1:8" ht="13.5">
      <c r="A28" s="46" t="s">
        <v>13</v>
      </c>
    </row>
    <row r="29" spans="1:8" ht="41.25">
      <c r="A29" s="46" t="s">
        <v>14</v>
      </c>
    </row>
    <row r="30" spans="1:8" ht="63.75" customHeight="1">
      <c r="A30" s="46" t="s">
        <v>15</v>
      </c>
    </row>
    <row r="31" spans="1:8" ht="27.75">
      <c r="A31" s="46" t="s">
        <v>16</v>
      </c>
    </row>
    <row r="32" spans="1:8" ht="27.75">
      <c r="A32" s="46" t="s">
        <v>17</v>
      </c>
    </row>
    <row r="33" spans="1:1" ht="68.25">
      <c r="A33" s="46" t="s">
        <v>18</v>
      </c>
    </row>
    <row r="34" spans="1:1" ht="27.75">
      <c r="A34" s="47" t="s">
        <v>19</v>
      </c>
    </row>
  </sheetData>
  <mergeCells count="1">
    <mergeCell ref="A6:A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B48A0-5986-439E-B654-3303C5FDA081}">
  <dimension ref="A1:D19"/>
  <sheetViews>
    <sheetView showGridLines="0" zoomScale="240" zoomScaleNormal="240" workbookViewId="0">
      <selection activeCell="B17" sqref="B17"/>
    </sheetView>
  </sheetViews>
  <sheetFormatPr defaultRowHeight="12.75"/>
  <cols>
    <col min="1" max="1" width="81.5703125" style="3" customWidth="1"/>
    <col min="2" max="2" width="15.85546875" style="3" customWidth="1"/>
    <col min="3" max="3" width="44.5703125" style="3" customWidth="1"/>
    <col min="4" max="5" width="24" style="3" customWidth="1"/>
    <col min="6" max="16383" width="9" style="3"/>
    <col min="16384" max="16384" width="9.140625" style="3" bestFit="1" customWidth="1"/>
  </cols>
  <sheetData>
    <row r="1" spans="1:4" ht="13.9" customHeight="1" thickBot="1">
      <c r="A1" s="12" t="s">
        <v>20</v>
      </c>
      <c r="B1" s="12"/>
      <c r="C1" s="12"/>
      <c r="D1" s="12"/>
    </row>
    <row r="2" spans="1:4" ht="14.25" thickTop="1" thickBot="1"/>
    <row r="3" spans="1:4" ht="28.5" customHeight="1">
      <c r="A3" s="35" t="s">
        <v>21</v>
      </c>
      <c r="B3" s="43" t="s">
        <v>22</v>
      </c>
    </row>
    <row r="4" spans="1:4" ht="13.5">
      <c r="A4" s="36" t="s">
        <v>23</v>
      </c>
      <c r="B4" s="39"/>
    </row>
    <row r="5" spans="1:4" ht="13.5">
      <c r="A5" s="36" t="s">
        <v>24</v>
      </c>
      <c r="B5" s="39"/>
    </row>
    <row r="6" spans="1:4" ht="13.5">
      <c r="A6" s="37" t="s">
        <v>25</v>
      </c>
      <c r="B6" s="42"/>
    </row>
    <row r="7" spans="1:4">
      <c r="A7" s="12" t="s">
        <v>26</v>
      </c>
      <c r="B7" s="40">
        <f>SUM(B4+B5+B6)</f>
        <v>0</v>
      </c>
      <c r="C7" s="52" t="s">
        <v>27</v>
      </c>
      <c r="D7" s="52"/>
    </row>
    <row r="8" spans="1:4" hidden="1">
      <c r="A8" s="11" t="s">
        <v>25</v>
      </c>
      <c r="B8" s="13" t="s">
        <v>22</v>
      </c>
    </row>
    <row r="9" spans="1:4" ht="14.25" hidden="1" customHeight="1">
      <c r="A9" s="14" t="s">
        <v>28</v>
      </c>
      <c r="B9" s="15"/>
    </row>
    <row r="10" spans="1:4" hidden="1">
      <c r="A10" s="5" t="s">
        <v>29</v>
      </c>
      <c r="B10" s="16">
        <v>1300</v>
      </c>
      <c r="C10" s="52" t="s">
        <v>30</v>
      </c>
      <c r="D10" s="52"/>
    </row>
    <row r="11" spans="1:4" ht="13.5" thickTop="1">
      <c r="B11" s="18"/>
    </row>
    <row r="12" spans="1:4" ht="13.5" thickBot="1">
      <c r="B12" s="18"/>
    </row>
    <row r="13" spans="1:4">
      <c r="A13" s="38" t="s">
        <v>31</v>
      </c>
      <c r="B13" s="32" t="s">
        <v>22</v>
      </c>
    </row>
    <row r="14" spans="1:4">
      <c r="A14" s="33" t="s">
        <v>32</v>
      </c>
      <c r="B14" s="41"/>
      <c r="C14" s="10"/>
    </row>
    <row r="15" spans="1:4">
      <c r="A15" s="33" t="s">
        <v>33</v>
      </c>
      <c r="B15" s="41"/>
      <c r="C15" s="10"/>
    </row>
    <row r="16" spans="1:4">
      <c r="A16" s="34" t="s">
        <v>34</v>
      </c>
      <c r="B16" s="42"/>
      <c r="C16" s="10"/>
    </row>
    <row r="17" spans="1:4">
      <c r="A17" s="12" t="s">
        <v>26</v>
      </c>
      <c r="B17" s="40">
        <f>SUM(B14+B16+B15)</f>
        <v>0</v>
      </c>
      <c r="C17" s="52" t="s">
        <v>35</v>
      </c>
      <c r="D17" s="52"/>
    </row>
    <row r="19" spans="1:4">
      <c r="A19" s="17"/>
      <c r="B19" s="3" t="s">
        <v>36</v>
      </c>
    </row>
  </sheetData>
  <mergeCells count="3">
    <mergeCell ref="C7:D7"/>
    <mergeCell ref="C10:D10"/>
    <mergeCell ref="C17:D1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B667F-AE96-4B89-9E98-C695F6BCED87}">
  <dimension ref="A1:D9"/>
  <sheetViews>
    <sheetView showGridLines="0" workbookViewId="0">
      <selection activeCell="A4" sqref="A4"/>
    </sheetView>
  </sheetViews>
  <sheetFormatPr defaultColWidth="9" defaultRowHeight="14.25"/>
  <cols>
    <col min="1" max="1" width="28.5703125" style="2" customWidth="1"/>
    <col min="2" max="2" width="46.42578125" style="2" bestFit="1" customWidth="1"/>
    <col min="3" max="3" width="28" style="2" bestFit="1" customWidth="1"/>
    <col min="4" max="4" width="55.7109375" style="2" customWidth="1"/>
    <col min="5" max="16384" width="9" style="2"/>
  </cols>
  <sheetData>
    <row r="1" spans="1:4" ht="15" thickBot="1">
      <c r="A1" s="49" t="s">
        <v>37</v>
      </c>
      <c r="B1" s="49"/>
      <c r="C1" s="49"/>
    </row>
    <row r="2" spans="1:4">
      <c r="A2" s="1"/>
      <c r="B2" s="3"/>
      <c r="C2" s="3"/>
    </row>
    <row r="3" spans="1:4">
      <c r="A3" s="50" t="s">
        <v>38</v>
      </c>
      <c r="B3" s="51"/>
      <c r="C3" s="5" t="s">
        <v>39</v>
      </c>
    </row>
    <row r="4" spans="1:4" ht="42.75" customHeight="1">
      <c r="A4" s="9" t="s">
        <v>40</v>
      </c>
      <c r="B4" s="6">
        <v>1.1000000000000001</v>
      </c>
      <c r="C4" s="7">
        <f>-266.67 * B4 + 333.34</f>
        <v>40.002999999999929</v>
      </c>
      <c r="D4" s="44" t="s">
        <v>41</v>
      </c>
    </row>
    <row r="5" spans="1:4" ht="22.9" customHeight="1">
      <c r="A5" s="3"/>
    </row>
    <row r="6" spans="1:4">
      <c r="B6" s="3"/>
      <c r="C6" s="3"/>
    </row>
    <row r="7" spans="1:4">
      <c r="A7" s="8"/>
      <c r="B7" s="4" t="s">
        <v>36</v>
      </c>
      <c r="C7" s="4"/>
    </row>
    <row r="8" spans="1:4">
      <c r="A8" s="3"/>
      <c r="B8" s="3"/>
      <c r="C8" s="3"/>
    </row>
    <row r="9" spans="1:4">
      <c r="A9" s="3"/>
      <c r="B9" s="3"/>
      <c r="C9" s="3"/>
    </row>
  </sheetData>
  <mergeCells count="2">
    <mergeCell ref="A1:C1"/>
    <mergeCell ref="A3: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10E6E4A1-E4CE-412F-94C0-70AAFE8A0C41}"/>
</file>

<file path=customXml/itemProps2.xml><?xml version="1.0" encoding="utf-8"?>
<ds:datastoreItem xmlns:ds="http://schemas.openxmlformats.org/officeDocument/2006/customXml" ds:itemID="{BE7A7436-35F9-43E7-B4A9-F403B0C32CDD}"/>
</file>

<file path=customXml/itemProps3.xml><?xml version="1.0" encoding="utf-8"?>
<ds:datastoreItem xmlns:ds="http://schemas.openxmlformats.org/officeDocument/2006/customXml" ds:itemID="{2F1CC765-2322-47C0-AB9C-7F7C5F67F2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Griekspoor JJ (Jerry)</dc:creator>
  <cp:keywords/>
  <dc:description/>
  <cp:lastModifiedBy/>
  <cp:revision/>
  <dcterms:created xsi:type="dcterms:W3CDTF">2024-09-06T08:29:22Z</dcterms:created>
  <dcterms:modified xsi:type="dcterms:W3CDTF">2024-10-22T13:13:16Z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